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1965" windowWidth="15270" windowHeight="574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C52" i="3" l="1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<sst xmlns="http://schemas.openxmlformats.org/spreadsheetml/2006/main" count="75" uniqueCount="67">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</sst>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topLeftCell="A13" workbookViewId="0">
      <selection activeCell="B53" sqref="B53"/>
    </sheetView>
  </sheetViews>
  <sheetFormatPr defaultColWidth="9.140625"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1135</v>
      </c>
      <c r="C11" s="12">
        <f>E11+3</f>
        <v>3694</v>
      </c>
      <c r="D11" s="13">
        <f t="shared" ref="D11:D53" si="0">C11/B11</f>
        <v>3.2546255506607928</v>
      </c>
      <c r="E11" s="14">
        <v>3691</v>
      </c>
      <c r="F11" s="12">
        <v>5633345.8300000001</v>
      </c>
      <c r="G11" s="12">
        <v>2</v>
      </c>
      <c r="H11" s="13">
        <f t="shared" ref="H11:H53" si="1">G11/C11*100</f>
        <v>5.4141851651326477E-2</v>
      </c>
      <c r="I11" s="13">
        <f>F11/E11</f>
        <v>1526.2383717149823</v>
      </c>
      <c r="J11" s="13">
        <f t="shared" ref="J11:J53" si="2">F11/B11</f>
        <v>4963.300290748899</v>
      </c>
      <c r="K11" s="13">
        <f t="shared" ref="K11:K53" si="3">E11/B11</f>
        <v>3.2519823788546254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669</v>
      </c>
      <c r="C12" s="12">
        <f t="shared" ref="C12:C52" si="4">E12+3</f>
        <v>2010</v>
      </c>
      <c r="D12" s="13">
        <f>C12/B12</f>
        <v>3.0044843049327352</v>
      </c>
      <c r="E12" s="14">
        <v>2007</v>
      </c>
      <c r="F12" s="12">
        <v>3129444.01</v>
      </c>
      <c r="G12" s="12">
        <v>0</v>
      </c>
      <c r="H12" s="13">
        <f t="shared" si="1"/>
        <v>0</v>
      </c>
      <c r="I12" s="13">
        <f t="shared" ref="I12:I53" si="5">F12/E12</f>
        <v>1559.2645789735923</v>
      </c>
      <c r="J12" s="13">
        <f t="shared" si="2"/>
        <v>4677.7937369207766</v>
      </c>
      <c r="K12" s="13">
        <f t="shared" si="3"/>
        <v>3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1001</v>
      </c>
      <c r="C13" s="12">
        <f t="shared" si="4"/>
        <v>2822</v>
      </c>
      <c r="D13" s="13">
        <f t="shared" si="0"/>
        <v>2.819180819180819</v>
      </c>
      <c r="E13" s="14">
        <v>2819</v>
      </c>
      <c r="F13" s="12">
        <v>4217217.72</v>
      </c>
      <c r="G13" s="12">
        <v>2</v>
      </c>
      <c r="H13" s="13">
        <f>G13/C13*100</f>
        <v>7.087172218284904E-2</v>
      </c>
      <c r="I13" s="13">
        <f>F13/E13</f>
        <v>1495.9977722596664</v>
      </c>
      <c r="J13" s="13">
        <f t="shared" si="2"/>
        <v>4213.0047152847146</v>
      </c>
      <c r="K13" s="13">
        <f t="shared" si="3"/>
        <v>2.8161838161838162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2253</v>
      </c>
      <c r="C14" s="12">
        <f t="shared" si="4"/>
        <v>6621</v>
      </c>
      <c r="D14" s="13">
        <f t="shared" si="0"/>
        <v>2.9387483355525967</v>
      </c>
      <c r="E14" s="14">
        <v>6618</v>
      </c>
      <c r="F14" s="12">
        <v>11518419.949999999</v>
      </c>
      <c r="G14" s="12">
        <v>2</v>
      </c>
      <c r="H14" s="13">
        <f t="shared" si="1"/>
        <v>3.0206917384080954E-2</v>
      </c>
      <c r="I14" s="13">
        <f t="shared" si="5"/>
        <v>1740.4684119069204</v>
      </c>
      <c r="J14" s="13">
        <f t="shared" si="2"/>
        <v>5112.4811140701286</v>
      </c>
      <c r="K14" s="13">
        <f t="shared" si="3"/>
        <v>2.937416777629827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225</v>
      </c>
      <c r="C15" s="12">
        <f t="shared" si="4"/>
        <v>1007</v>
      </c>
      <c r="D15" s="13">
        <f t="shared" si="0"/>
        <v>4.4755555555555553</v>
      </c>
      <c r="E15" s="14">
        <v>1004</v>
      </c>
      <c r="F15" s="12">
        <v>1209289.6000000001</v>
      </c>
      <c r="G15" s="12">
        <v>0</v>
      </c>
      <c r="H15" s="13">
        <f t="shared" si="1"/>
        <v>0</v>
      </c>
      <c r="I15" s="13">
        <f t="shared" si="5"/>
        <v>1204.4717131474104</v>
      </c>
      <c r="J15" s="13">
        <f t="shared" si="2"/>
        <v>5374.6204444444447</v>
      </c>
      <c r="K15" s="13">
        <f t="shared" si="3"/>
        <v>4.4622222222222225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798</v>
      </c>
      <c r="C16" s="12">
        <f t="shared" si="4"/>
        <v>1870</v>
      </c>
      <c r="D16" s="13">
        <f t="shared" si="0"/>
        <v>2.3433583959899749</v>
      </c>
      <c r="E16" s="14">
        <v>1867</v>
      </c>
      <c r="F16" s="12">
        <v>2830862.32</v>
      </c>
      <c r="G16" s="12">
        <v>0</v>
      </c>
      <c r="H16" s="13">
        <f t="shared" si="1"/>
        <v>0</v>
      </c>
      <c r="I16" s="13">
        <f>F16/E16</f>
        <v>1516.2626245313336</v>
      </c>
      <c r="J16" s="13">
        <f t="shared" si="2"/>
        <v>3547.4465162907268</v>
      </c>
      <c r="K16" s="13">
        <f t="shared" si="3"/>
        <v>2.3395989974937343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745</v>
      </c>
      <c r="C17" s="12">
        <f t="shared" si="4"/>
        <v>3232</v>
      </c>
      <c r="D17" s="13">
        <f t="shared" si="0"/>
        <v>4.3382550335570471</v>
      </c>
      <c r="E17" s="14">
        <v>3229</v>
      </c>
      <c r="F17" s="12">
        <v>3254179.58</v>
      </c>
      <c r="G17" s="12">
        <v>4</v>
      </c>
      <c r="H17" s="13">
        <f t="shared" si="1"/>
        <v>0.12376237623762376</v>
      </c>
      <c r="I17" s="13">
        <f t="shared" si="5"/>
        <v>1007.7979498296686</v>
      </c>
      <c r="J17" s="13">
        <f t="shared" si="2"/>
        <v>4368.0262818791944</v>
      </c>
      <c r="K17" s="13">
        <f t="shared" si="3"/>
        <v>4.3342281879194635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560</v>
      </c>
      <c r="C18" s="12">
        <f t="shared" si="4"/>
        <v>1481</v>
      </c>
      <c r="D18" s="13">
        <f t="shared" si="0"/>
        <v>2.6446428571428573</v>
      </c>
      <c r="E18" s="14">
        <v>1478</v>
      </c>
      <c r="F18" s="12">
        <v>2278480.48</v>
      </c>
      <c r="G18" s="12">
        <v>0</v>
      </c>
      <c r="H18" s="13">
        <f t="shared" si="1"/>
        <v>0</v>
      </c>
      <c r="I18" s="13">
        <f t="shared" si="5"/>
        <v>1541.5970771312584</v>
      </c>
      <c r="J18" s="13">
        <f t="shared" si="2"/>
        <v>4068.7151428571428</v>
      </c>
      <c r="K18" s="13">
        <f t="shared" si="3"/>
        <v>2.6392857142857142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2854</v>
      </c>
      <c r="C19" s="12">
        <f t="shared" si="4"/>
        <v>4943</v>
      </c>
      <c r="D19" s="13">
        <f t="shared" si="0"/>
        <v>1.7319551506657322</v>
      </c>
      <c r="E19" s="14">
        <v>4940</v>
      </c>
      <c r="F19" s="12">
        <v>13056835.800000001</v>
      </c>
      <c r="G19" s="12">
        <v>1</v>
      </c>
      <c r="H19" s="13">
        <f t="shared" si="1"/>
        <v>2.0230629172567266E-2</v>
      </c>
      <c r="I19" s="13">
        <f t="shared" si="5"/>
        <v>2643.0841700404858</v>
      </c>
      <c r="J19" s="13">
        <f t="shared" si="2"/>
        <v>4574.9249474421867</v>
      </c>
      <c r="K19" s="13">
        <f t="shared" si="3"/>
        <v>1.7309039943938331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1118</v>
      </c>
      <c r="C20" s="12">
        <f t="shared" si="4"/>
        <v>2725</v>
      </c>
      <c r="D20" s="13">
        <f t="shared" si="0"/>
        <v>2.4373881932021466</v>
      </c>
      <c r="E20" s="14">
        <v>2722</v>
      </c>
      <c r="F20" s="12">
        <v>5658951.2999999998</v>
      </c>
      <c r="G20" s="12">
        <v>0</v>
      </c>
      <c r="H20" s="13">
        <f t="shared" si="1"/>
        <v>0</v>
      </c>
      <c r="I20" s="13">
        <f t="shared" si="5"/>
        <v>2078.9681484202792</v>
      </c>
      <c r="J20" s="13">
        <f t="shared" si="2"/>
        <v>5061.6737924865829</v>
      </c>
      <c r="K20" s="13">
        <f t="shared" si="3"/>
        <v>2.4347048300536671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921</v>
      </c>
      <c r="C21" s="12">
        <f t="shared" si="4"/>
        <v>1717</v>
      </c>
      <c r="D21" s="13">
        <f t="shared" si="0"/>
        <v>1.8642779587404994</v>
      </c>
      <c r="E21" s="14">
        <v>1714</v>
      </c>
      <c r="F21" s="12">
        <v>4236266.3099999996</v>
      </c>
      <c r="G21" s="12">
        <v>5</v>
      </c>
      <c r="H21" s="13">
        <f t="shared" si="1"/>
        <v>0.29120559114735001</v>
      </c>
      <c r="I21" s="13">
        <f t="shared" si="5"/>
        <v>2471.5672753792296</v>
      </c>
      <c r="J21" s="13">
        <f t="shared" si="2"/>
        <v>4599.6376872964165</v>
      </c>
      <c r="K21" s="13">
        <f t="shared" si="3"/>
        <v>1.8610206297502714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7956</v>
      </c>
      <c r="C22" s="12">
        <f t="shared" si="4"/>
        <v>16690</v>
      </c>
      <c r="D22" s="13">
        <f t="shared" si="0"/>
        <v>2.0977878330819508</v>
      </c>
      <c r="E22" s="14">
        <v>16687</v>
      </c>
      <c r="F22" s="12">
        <v>34649305.07</v>
      </c>
      <c r="G22" s="12">
        <v>5</v>
      </c>
      <c r="H22" s="13">
        <f t="shared" si="1"/>
        <v>2.9958058717795086E-2</v>
      </c>
      <c r="I22" s="13">
        <f t="shared" si="5"/>
        <v>2076.4250656199438</v>
      </c>
      <c r="J22" s="13">
        <f t="shared" si="2"/>
        <v>4355.116273252891</v>
      </c>
      <c r="K22" s="13">
        <f t="shared" si="3"/>
        <v>2.0974107591754652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3288</v>
      </c>
      <c r="C23" s="12">
        <f t="shared" si="4"/>
        <v>10480</v>
      </c>
      <c r="D23" s="13">
        <f t="shared" si="0"/>
        <v>3.1873479318734792</v>
      </c>
      <c r="E23" s="14">
        <v>10477</v>
      </c>
      <c r="F23" s="12">
        <v>17280497.199999999</v>
      </c>
      <c r="G23" s="12">
        <v>8</v>
      </c>
      <c r="H23" s="13">
        <f t="shared" si="1"/>
        <v>7.6335877862595422E-2</v>
      </c>
      <c r="I23" s="13">
        <f t="shared" si="5"/>
        <v>1649.3745537844802</v>
      </c>
      <c r="J23" s="13">
        <f t="shared" si="2"/>
        <v>5255.6256690997561</v>
      </c>
      <c r="K23" s="13">
        <f t="shared" si="3"/>
        <v>3.1864355231143553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506</v>
      </c>
      <c r="C24" s="12">
        <f t="shared" si="4"/>
        <v>2120</v>
      </c>
      <c r="D24" s="13">
        <f t="shared" si="0"/>
        <v>4.1897233201581026</v>
      </c>
      <c r="E24" s="14">
        <v>2117</v>
      </c>
      <c r="F24" s="12">
        <v>2276425.2000000002</v>
      </c>
      <c r="G24" s="12">
        <v>0</v>
      </c>
      <c r="H24" s="13">
        <f t="shared" si="1"/>
        <v>0</v>
      </c>
      <c r="I24" s="13">
        <f>F24/E24</f>
        <v>1075.3071327350024</v>
      </c>
      <c r="J24" s="13">
        <f t="shared" si="2"/>
        <v>4498.8640316205538</v>
      </c>
      <c r="K24" s="13">
        <f t="shared" si="3"/>
        <v>4.1837944664031621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1652</v>
      </c>
      <c r="C25" s="12">
        <f t="shared" si="4"/>
        <v>3459</v>
      </c>
      <c r="D25" s="13">
        <f t="shared" si="0"/>
        <v>2.0938256658595642</v>
      </c>
      <c r="E25" s="14">
        <v>3456</v>
      </c>
      <c r="F25" s="12">
        <v>4912487.51</v>
      </c>
      <c r="G25" s="12">
        <v>0</v>
      </c>
      <c r="H25" s="13">
        <f t="shared" si="1"/>
        <v>0</v>
      </c>
      <c r="I25" s="13">
        <f t="shared" si="5"/>
        <v>1421.4373582175924</v>
      </c>
      <c r="J25" s="13">
        <f t="shared" si="2"/>
        <v>2973.6607203389831</v>
      </c>
      <c r="K25" s="13">
        <f t="shared" si="3"/>
        <v>2.0920096852300243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1374</v>
      </c>
      <c r="C26" s="12">
        <f t="shared" si="4"/>
        <v>5261</v>
      </c>
      <c r="D26" s="13">
        <f t="shared" si="0"/>
        <v>3.8289665211062589</v>
      </c>
      <c r="E26" s="14">
        <v>5258</v>
      </c>
      <c r="F26" s="12">
        <v>7552714.5999999996</v>
      </c>
      <c r="G26" s="12">
        <v>0</v>
      </c>
      <c r="H26" s="13">
        <f t="shared" si="1"/>
        <v>0</v>
      </c>
      <c r="I26" s="13">
        <f t="shared" si="5"/>
        <v>1436.4234689996194</v>
      </c>
      <c r="J26" s="13">
        <f t="shared" si="2"/>
        <v>5496.8810771470162</v>
      </c>
      <c r="K26" s="13">
        <f t="shared" si="3"/>
        <v>3.8267831149927218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477</v>
      </c>
      <c r="C27" s="12">
        <f t="shared" si="4"/>
        <v>836</v>
      </c>
      <c r="D27" s="13">
        <f t="shared" si="0"/>
        <v>1.7526205450733752</v>
      </c>
      <c r="E27" s="14">
        <v>833</v>
      </c>
      <c r="F27" s="12">
        <v>1954441.94</v>
      </c>
      <c r="G27" s="12">
        <v>0</v>
      </c>
      <c r="H27" s="13">
        <v>0</v>
      </c>
      <c r="I27" s="13">
        <f t="shared" si="5"/>
        <v>2346.2688355342134</v>
      </c>
      <c r="J27" s="13">
        <f t="shared" si="2"/>
        <v>4097.3625576519917</v>
      </c>
      <c r="K27" s="13">
        <f t="shared" si="3"/>
        <v>1.7463312368972745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25880</v>
      </c>
      <c r="C28" s="12">
        <f t="shared" si="4"/>
        <v>70637</v>
      </c>
      <c r="D28" s="13">
        <f t="shared" si="0"/>
        <v>2.7294049459041729</v>
      </c>
      <c r="E28" s="14">
        <v>70634</v>
      </c>
      <c r="F28" s="12">
        <v>120795416.94</v>
      </c>
      <c r="G28" s="12">
        <v>9</v>
      </c>
      <c r="H28" s="16">
        <f t="shared" si="1"/>
        <v>1.2741197955745572E-2</v>
      </c>
      <c r="I28" s="13">
        <f t="shared" si="5"/>
        <v>1710.1596531415466</v>
      </c>
      <c r="J28" s="13">
        <f t="shared" si="2"/>
        <v>4667.5199744976817</v>
      </c>
      <c r="K28" s="13">
        <f t="shared" si="3"/>
        <v>2.7292890262751159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812</v>
      </c>
      <c r="C29" s="12">
        <f t="shared" si="4"/>
        <v>1804</v>
      </c>
      <c r="D29" s="13">
        <f t="shared" si="0"/>
        <v>2.2216748768472905</v>
      </c>
      <c r="E29" s="14">
        <v>1801</v>
      </c>
      <c r="F29" s="12">
        <v>4820958.3099999996</v>
      </c>
      <c r="G29" s="12">
        <v>0</v>
      </c>
      <c r="H29" s="13">
        <f t="shared" si="1"/>
        <v>0</v>
      </c>
      <c r="I29" s="13">
        <f t="shared" si="5"/>
        <v>2676.8230483064963</v>
      </c>
      <c r="J29" s="13">
        <f t="shared" si="2"/>
        <v>5937.140775862068</v>
      </c>
      <c r="K29" s="13">
        <f t="shared" si="3"/>
        <v>2.2179802955665027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655</v>
      </c>
      <c r="C30" s="12">
        <f t="shared" si="4"/>
        <v>1507</v>
      </c>
      <c r="D30" s="13">
        <f t="shared" si="0"/>
        <v>2.3007633587786258</v>
      </c>
      <c r="E30" s="14">
        <v>1504</v>
      </c>
      <c r="F30" s="12">
        <v>3934548.89</v>
      </c>
      <c r="G30" s="12">
        <v>1</v>
      </c>
      <c r="H30" s="13">
        <f t="shared" si="1"/>
        <v>6.6357000663570004E-2</v>
      </c>
      <c r="I30" s="13">
        <f t="shared" si="5"/>
        <v>2616.0564428191492</v>
      </c>
      <c r="J30" s="13">
        <f t="shared" si="2"/>
        <v>6006.9448702290074</v>
      </c>
      <c r="K30" s="13">
        <f t="shared" si="3"/>
        <v>2.2961832061068703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740</v>
      </c>
      <c r="C31" s="12">
        <f t="shared" si="4"/>
        <v>1377</v>
      </c>
      <c r="D31" s="13">
        <f t="shared" si="0"/>
        <v>1.8608108108108108</v>
      </c>
      <c r="E31" s="14">
        <v>1374</v>
      </c>
      <c r="F31" s="12">
        <v>3587508.82</v>
      </c>
      <c r="G31" s="12">
        <v>2</v>
      </c>
      <c r="H31" s="13">
        <f t="shared" si="1"/>
        <v>0.14524328249818447</v>
      </c>
      <c r="I31" s="13">
        <f t="shared" si="5"/>
        <v>2610.9962299854437</v>
      </c>
      <c r="J31" s="13">
        <f t="shared" si="2"/>
        <v>4847.9848918918915</v>
      </c>
      <c r="K31" s="13">
        <f t="shared" si="3"/>
        <v>1.8567567567567567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1024</v>
      </c>
      <c r="C32" s="12">
        <f t="shared" si="4"/>
        <v>4290</v>
      </c>
      <c r="D32" s="13">
        <f t="shared" si="0"/>
        <v>4.189453125</v>
      </c>
      <c r="E32" s="14">
        <v>4287</v>
      </c>
      <c r="F32" s="12">
        <v>3684703.69</v>
      </c>
      <c r="G32" s="12">
        <v>0</v>
      </c>
      <c r="H32" s="13">
        <f t="shared" si="1"/>
        <v>0</v>
      </c>
      <c r="I32" s="13">
        <f t="shared" si="5"/>
        <v>859.50634243060415</v>
      </c>
      <c r="J32" s="13">
        <f t="shared" si="2"/>
        <v>3598.3434472656249</v>
      </c>
      <c r="K32" s="13">
        <f t="shared" si="3"/>
        <v>4.1865234375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561</v>
      </c>
      <c r="C33" s="12">
        <f t="shared" si="4"/>
        <v>1574</v>
      </c>
      <c r="D33" s="13">
        <f t="shared" si="0"/>
        <v>2.8057040998217468</v>
      </c>
      <c r="E33" s="14">
        <v>1571</v>
      </c>
      <c r="F33" s="12">
        <v>1698845.04</v>
      </c>
      <c r="G33" s="12">
        <v>1</v>
      </c>
      <c r="H33" s="13">
        <f t="shared" si="1"/>
        <v>6.353240152477764E-2</v>
      </c>
      <c r="I33" s="13">
        <f t="shared" si="5"/>
        <v>1081.3781285805219</v>
      </c>
      <c r="J33" s="13">
        <f t="shared" si="2"/>
        <v>3028.2442780748665</v>
      </c>
      <c r="K33" s="13">
        <f t="shared" si="3"/>
        <v>2.8003565062388591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510</v>
      </c>
      <c r="C34" s="12">
        <f t="shared" si="4"/>
        <v>1042</v>
      </c>
      <c r="D34" s="13">
        <f t="shared" si="0"/>
        <v>2.0431372549019606</v>
      </c>
      <c r="E34" s="14">
        <v>1039</v>
      </c>
      <c r="F34" s="12">
        <v>2292005</v>
      </c>
      <c r="G34" s="12">
        <v>1</v>
      </c>
      <c r="H34" s="13">
        <f t="shared" si="1"/>
        <v>9.5969289827255277E-2</v>
      </c>
      <c r="I34" s="13">
        <f t="shared" si="5"/>
        <v>2205.9720885466795</v>
      </c>
      <c r="J34" s="13">
        <f t="shared" si="2"/>
        <v>4494.1274509803925</v>
      </c>
      <c r="K34" s="13">
        <f t="shared" si="3"/>
        <v>2.0372549019607842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610</v>
      </c>
      <c r="C35" s="12">
        <f t="shared" si="4"/>
        <v>1313</v>
      </c>
      <c r="D35" s="13">
        <f t="shared" si="0"/>
        <v>2.1524590163934425</v>
      </c>
      <c r="E35" s="14">
        <v>1310</v>
      </c>
      <c r="F35" s="12">
        <v>3051139.31</v>
      </c>
      <c r="G35" s="12">
        <v>1</v>
      </c>
      <c r="H35" s="13">
        <f t="shared" si="1"/>
        <v>7.6161462300076158E-2</v>
      </c>
      <c r="I35" s="13">
        <f t="shared" si="5"/>
        <v>2329.1139770992368</v>
      </c>
      <c r="J35" s="13">
        <f t="shared" si="2"/>
        <v>5001.8677213114752</v>
      </c>
      <c r="K35" s="13">
        <f t="shared" si="3"/>
        <v>2.1475409836065573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561</v>
      </c>
      <c r="C36" s="12">
        <f t="shared" si="4"/>
        <v>1799</v>
      </c>
      <c r="D36" s="13">
        <f t="shared" si="0"/>
        <v>3.2067736185383242</v>
      </c>
      <c r="E36" s="14">
        <v>1796</v>
      </c>
      <c r="F36" s="12">
        <v>2882207.93</v>
      </c>
      <c r="G36" s="12">
        <v>0</v>
      </c>
      <c r="H36" s="13">
        <f t="shared" si="1"/>
        <v>0</v>
      </c>
      <c r="I36" s="13">
        <f t="shared" si="5"/>
        <v>1604.7928340757239</v>
      </c>
      <c r="J36" s="13">
        <f t="shared" si="2"/>
        <v>5137.6255436720148</v>
      </c>
      <c r="K36" s="13">
        <f t="shared" si="3"/>
        <v>3.2014260249554369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680</v>
      </c>
      <c r="C37" s="12">
        <f t="shared" si="4"/>
        <v>1767</v>
      </c>
      <c r="D37" s="13">
        <f t="shared" si="0"/>
        <v>2.598529411764706</v>
      </c>
      <c r="E37" s="14">
        <v>1764</v>
      </c>
      <c r="F37" s="12">
        <v>2524155.17</v>
      </c>
      <c r="G37" s="12">
        <v>0</v>
      </c>
      <c r="H37" s="13">
        <f t="shared" si="1"/>
        <v>0</v>
      </c>
      <c r="I37" s="13">
        <f t="shared" si="5"/>
        <v>1430.9269671201814</v>
      </c>
      <c r="J37" s="13">
        <f t="shared" si="2"/>
        <v>3711.9928970588235</v>
      </c>
      <c r="K37" s="13">
        <f t="shared" si="3"/>
        <v>2.5941176470588236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811</v>
      </c>
      <c r="C38" s="12">
        <f t="shared" si="4"/>
        <v>2464</v>
      </c>
      <c r="D38" s="13">
        <f t="shared" si="0"/>
        <v>3.038224414303329</v>
      </c>
      <c r="E38" s="14">
        <v>2461</v>
      </c>
      <c r="F38" s="12">
        <v>3789658.21</v>
      </c>
      <c r="G38" s="12">
        <v>0</v>
      </c>
      <c r="H38" s="13">
        <f t="shared" si="1"/>
        <v>0</v>
      </c>
      <c r="I38" s="13">
        <f t="shared" si="5"/>
        <v>1539.8854977651361</v>
      </c>
      <c r="J38" s="13">
        <f t="shared" si="2"/>
        <v>4672.821467324291</v>
      </c>
      <c r="K38" s="13">
        <f t="shared" si="3"/>
        <v>3.0345252774352649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1015</v>
      </c>
      <c r="C39" s="12">
        <f t="shared" si="4"/>
        <v>4659</v>
      </c>
      <c r="D39" s="13">
        <f t="shared" si="0"/>
        <v>4.5901477832512318</v>
      </c>
      <c r="E39" s="14">
        <v>4656</v>
      </c>
      <c r="F39" s="12">
        <v>3626728.68</v>
      </c>
      <c r="G39" s="12">
        <v>0</v>
      </c>
      <c r="H39" s="13">
        <f t="shared" si="1"/>
        <v>0</v>
      </c>
      <c r="I39" s="13">
        <f t="shared" si="5"/>
        <v>778.93657216494853</v>
      </c>
      <c r="J39" s="13">
        <f t="shared" si="2"/>
        <v>3573.1317044334978</v>
      </c>
      <c r="K39" s="13">
        <f t="shared" si="3"/>
        <v>4.5871921182266009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12">
        <v>522</v>
      </c>
      <c r="C40" s="12">
        <f t="shared" si="4"/>
        <v>1186</v>
      </c>
      <c r="D40" s="13">
        <f t="shared" si="0"/>
        <v>2.2720306513409962</v>
      </c>
      <c r="E40" s="14">
        <v>1183</v>
      </c>
      <c r="F40" s="12">
        <v>2603092.5</v>
      </c>
      <c r="G40" s="12">
        <v>0</v>
      </c>
      <c r="H40" s="13">
        <f>G40/C40*100</f>
        <v>0</v>
      </c>
      <c r="I40" s="13">
        <f>F40/E40</f>
        <v>2200.4163144547761</v>
      </c>
      <c r="J40" s="13">
        <f t="shared" si="2"/>
        <v>4986.7672413793107</v>
      </c>
      <c r="K40" s="13">
        <f t="shared" si="3"/>
        <v>2.2662835249042144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471</v>
      </c>
      <c r="C41" s="12">
        <f t="shared" si="4"/>
        <v>1574</v>
      </c>
      <c r="D41" s="13">
        <f t="shared" si="0"/>
        <v>3.3418259023354566</v>
      </c>
      <c r="E41" s="14">
        <v>1571</v>
      </c>
      <c r="F41" s="12">
        <v>1599467.34</v>
      </c>
      <c r="G41" s="12">
        <v>3</v>
      </c>
      <c r="H41" s="13">
        <f t="shared" si="1"/>
        <v>0.19059720457433291</v>
      </c>
      <c r="I41" s="13">
        <f t="shared" si="5"/>
        <v>1018.1205219605347</v>
      </c>
      <c r="J41" s="13">
        <f t="shared" si="2"/>
        <v>3395.8966878980896</v>
      </c>
      <c r="K41" s="13">
        <f t="shared" si="3"/>
        <v>3.335456475583864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356</v>
      </c>
      <c r="C42" s="12">
        <f t="shared" si="4"/>
        <v>835</v>
      </c>
      <c r="D42" s="13">
        <f t="shared" si="0"/>
        <v>2.345505617977528</v>
      </c>
      <c r="E42" s="14">
        <v>832</v>
      </c>
      <c r="F42" s="12">
        <v>1506544.67</v>
      </c>
      <c r="G42" s="12">
        <v>0</v>
      </c>
      <c r="H42" s="13">
        <f t="shared" si="1"/>
        <v>0</v>
      </c>
      <c r="I42" s="13">
        <f t="shared" si="5"/>
        <v>1810.7508052884614</v>
      </c>
      <c r="J42" s="13">
        <f t="shared" si="2"/>
        <v>4231.8670505617974</v>
      </c>
      <c r="K42" s="13">
        <f t="shared" si="3"/>
        <v>2.3370786516853932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474</v>
      </c>
      <c r="C43" s="12">
        <f t="shared" si="4"/>
        <v>2470</v>
      </c>
      <c r="D43" s="13">
        <f t="shared" si="0"/>
        <v>5.2109704641350207</v>
      </c>
      <c r="E43" s="14">
        <v>2467</v>
      </c>
      <c r="F43" s="12">
        <v>1792120.34</v>
      </c>
      <c r="G43" s="12">
        <v>1</v>
      </c>
      <c r="H43" s="13">
        <f t="shared" si="1"/>
        <v>4.048582995951417E-2</v>
      </c>
      <c r="I43" s="13">
        <f t="shared" si="5"/>
        <v>726.43710579651406</v>
      </c>
      <c r="J43" s="13">
        <f t="shared" si="2"/>
        <v>3780.8445991561184</v>
      </c>
      <c r="K43" s="13">
        <f t="shared" si="3"/>
        <v>5.2046413502109701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1230</v>
      </c>
      <c r="C44" s="12">
        <f t="shared" si="4"/>
        <v>2858</v>
      </c>
      <c r="D44" s="13">
        <f t="shared" si="0"/>
        <v>2.3235772357723579</v>
      </c>
      <c r="E44" s="14">
        <v>2855</v>
      </c>
      <c r="F44" s="12">
        <v>5938121.4699999997</v>
      </c>
      <c r="G44" s="12">
        <v>1</v>
      </c>
      <c r="H44" s="13">
        <f t="shared" si="1"/>
        <v>3.498950314905528E-2</v>
      </c>
      <c r="I44" s="13">
        <f>F44/E44</f>
        <v>2079.902441330998</v>
      </c>
      <c r="J44" s="13">
        <f t="shared" si="2"/>
        <v>4827.7410325203246</v>
      </c>
      <c r="K44" s="13">
        <f t="shared" si="3"/>
        <v>2.321138211382114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466</v>
      </c>
      <c r="C45" s="12">
        <f t="shared" si="4"/>
        <v>834</v>
      </c>
      <c r="D45" s="13">
        <f t="shared" si="0"/>
        <v>1.7896995708154506</v>
      </c>
      <c r="E45" s="14">
        <v>831</v>
      </c>
      <c r="F45" s="12">
        <v>2015835.64</v>
      </c>
      <c r="G45" s="12">
        <v>0</v>
      </c>
      <c r="H45" s="13">
        <f t="shared" si="1"/>
        <v>0</v>
      </c>
      <c r="I45" s="13">
        <f>F45/E45</f>
        <v>2425.7949939831528</v>
      </c>
      <c r="J45" s="13">
        <f t="shared" si="2"/>
        <v>4325.8275536480687</v>
      </c>
      <c r="K45" s="13">
        <f t="shared" si="3"/>
        <v>1.7832618025751072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660</v>
      </c>
      <c r="C46" s="12">
        <f t="shared" si="4"/>
        <v>2466</v>
      </c>
      <c r="D46" s="13">
        <f t="shared" si="0"/>
        <v>3.7363636363636363</v>
      </c>
      <c r="E46" s="14">
        <v>2463</v>
      </c>
      <c r="F46" s="12">
        <v>3926373.61</v>
      </c>
      <c r="G46" s="12">
        <v>0</v>
      </c>
      <c r="H46" s="13">
        <f t="shared" si="1"/>
        <v>0</v>
      </c>
      <c r="I46" s="13">
        <f t="shared" si="5"/>
        <v>1594.1427568006495</v>
      </c>
      <c r="J46" s="13">
        <f t="shared" si="2"/>
        <v>5949.0509242424241</v>
      </c>
      <c r="K46" s="13">
        <f t="shared" si="3"/>
        <v>3.7318181818181819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505</v>
      </c>
      <c r="C47" s="12">
        <f t="shared" si="4"/>
        <v>1523</v>
      </c>
      <c r="D47" s="13">
        <f t="shared" si="0"/>
        <v>3.0158415841584159</v>
      </c>
      <c r="E47" s="14">
        <v>1520</v>
      </c>
      <c r="F47" s="12">
        <v>1839008.28</v>
      </c>
      <c r="G47" s="12">
        <v>0</v>
      </c>
      <c r="H47" s="13">
        <f t="shared" si="1"/>
        <v>0</v>
      </c>
      <c r="I47" s="13">
        <f t="shared" si="5"/>
        <v>1209.8738684210527</v>
      </c>
      <c r="J47" s="13">
        <f t="shared" si="2"/>
        <v>3641.6005544554455</v>
      </c>
      <c r="K47" s="13">
        <f t="shared" si="3"/>
        <v>3.0099009900990099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435</v>
      </c>
      <c r="C48" s="12">
        <f t="shared" si="4"/>
        <v>1667</v>
      </c>
      <c r="D48" s="13">
        <f t="shared" si="0"/>
        <v>3.8321839080459772</v>
      </c>
      <c r="E48" s="14">
        <v>1664</v>
      </c>
      <c r="F48" s="12">
        <v>1683220.7</v>
      </c>
      <c r="G48" s="12">
        <v>0</v>
      </c>
      <c r="H48" s="13">
        <f t="shared" si="1"/>
        <v>0</v>
      </c>
      <c r="I48" s="13">
        <f t="shared" si="5"/>
        <v>1011.5509014423077</v>
      </c>
      <c r="J48" s="13">
        <f t="shared" si="2"/>
        <v>3869.4728735632184</v>
      </c>
      <c r="K48" s="13">
        <f t="shared" si="3"/>
        <v>3.825287356321839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659</v>
      </c>
      <c r="C49" s="12">
        <f t="shared" si="4"/>
        <v>1158</v>
      </c>
      <c r="D49" s="13">
        <f t="shared" si="0"/>
        <v>1.7572078907435509</v>
      </c>
      <c r="E49" s="14">
        <v>1155</v>
      </c>
      <c r="F49" s="12">
        <v>2426092.67</v>
      </c>
      <c r="G49" s="12">
        <v>0</v>
      </c>
      <c r="H49" s="13">
        <f t="shared" si="1"/>
        <v>0</v>
      </c>
      <c r="I49" s="13">
        <f t="shared" si="5"/>
        <v>2100.5131341991341</v>
      </c>
      <c r="J49" s="13">
        <f t="shared" si="2"/>
        <v>3681.4759787556904</v>
      </c>
      <c r="K49" s="13">
        <f t="shared" si="3"/>
        <v>1.7526555386949925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579</v>
      </c>
      <c r="C50" s="12">
        <f t="shared" si="4"/>
        <v>1613</v>
      </c>
      <c r="D50" s="13">
        <f t="shared" si="0"/>
        <v>2.785837651122625</v>
      </c>
      <c r="E50" s="14">
        <v>1610</v>
      </c>
      <c r="F50" s="12">
        <v>2376611.2400000002</v>
      </c>
      <c r="G50" s="12">
        <v>1</v>
      </c>
      <c r="H50" s="13">
        <f t="shared" si="1"/>
        <v>6.1996280223186609E-2</v>
      </c>
      <c r="I50" s="13">
        <f t="shared" si="5"/>
        <v>1476.156049689441</v>
      </c>
      <c r="J50" s="13">
        <f t="shared" si="2"/>
        <v>4104.6826252158899</v>
      </c>
      <c r="K50" s="13">
        <f t="shared" si="3"/>
        <v>2.780656303972366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1117</v>
      </c>
      <c r="C51" s="12">
        <f t="shared" si="4"/>
        <v>2315</v>
      </c>
      <c r="D51" s="13">
        <f t="shared" si="0"/>
        <v>2.072515666965085</v>
      </c>
      <c r="E51" s="14">
        <v>2312</v>
      </c>
      <c r="F51" s="12">
        <v>6314822.7300000004</v>
      </c>
      <c r="G51" s="12">
        <v>2</v>
      </c>
      <c r="H51" s="13">
        <f t="shared" si="1"/>
        <v>8.6393088552915762E-2</v>
      </c>
      <c r="I51" s="13">
        <f t="shared" si="5"/>
        <v>2731.3247102076125</v>
      </c>
      <c r="J51" s="13">
        <f t="shared" si="2"/>
        <v>5653.377555953447</v>
      </c>
      <c r="K51" s="13">
        <f t="shared" si="3"/>
        <v>2.0698299015219339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1686</v>
      </c>
      <c r="C52" s="12">
        <f t="shared" si="4"/>
        <v>3262</v>
      </c>
      <c r="D52" s="13">
        <f t="shared" si="0"/>
        <v>1.9347568208778174</v>
      </c>
      <c r="E52" s="14">
        <v>3259</v>
      </c>
      <c r="F52" s="12">
        <v>8892154.5199999996</v>
      </c>
      <c r="G52" s="12">
        <v>0</v>
      </c>
      <c r="H52" s="13">
        <f t="shared" si="1"/>
        <v>0</v>
      </c>
      <c r="I52" s="13">
        <f t="shared" si="5"/>
        <v>2728.4917213869285</v>
      </c>
      <c r="J52" s="13">
        <f t="shared" si="2"/>
        <v>5274.1130011862397</v>
      </c>
      <c r="K52" s="13">
        <f t="shared" si="3"/>
        <v>1.9329774614472124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70551</v>
      </c>
      <c r="C53" s="12">
        <f>SUM(C11:C52)</f>
        <v>188962</v>
      </c>
      <c r="D53" s="13">
        <f t="shared" si="0"/>
        <v>2.6783745092202804</v>
      </c>
      <c r="E53" s="14">
        <f>SUM(E11:E52)</f>
        <v>188836</v>
      </c>
      <c r="F53" s="14">
        <f>SUM(F11:F52)</f>
        <v>325250506.11999995</v>
      </c>
      <c r="G53" s="12">
        <f>SUM(G11:G52)</f>
        <v>52</v>
      </c>
      <c r="H53" s="16">
        <f t="shared" si="1"/>
        <v>2.7518760385686011E-2</v>
      </c>
      <c r="I53" s="13">
        <f t="shared" si="5"/>
        <v>1722.3967152449741</v>
      </c>
      <c r="J53" s="13">
        <f t="shared" si="2"/>
        <v>4610.1473560970071</v>
      </c>
      <c r="K53" s="13">
        <f t="shared" si="3"/>
        <v>2.6765885671358309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2020-04-22T09:02:55Z</dcterms:modified>
</cp:coreProperties>
</file>